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ostc468\Desktop\70797345-Redacted Tender Docs-OSC\"/>
    </mc:Choice>
  </mc:AlternateContent>
  <xr:revisionPtr revIDLastSave="0" documentId="8_{6403E892-14DC-4529-9617-EE5C7DDB18AD}" xr6:coauthVersionLast="47" xr6:coauthVersionMax="47" xr10:uidLastSave="{00000000-0000-0000-0000-000000000000}"/>
  <bookViews>
    <workbookView xWindow="-110" yWindow="-110" windowWidth="19420" windowHeight="10420" xr2:uid="{CDF44AB8-0350-46FC-92BC-031D03C315FB}"/>
  </bookViews>
  <sheets>
    <sheet name="Summary Sheet" sheetId="5" r:id="rId1"/>
    <sheet name="Percentage Share Lot 2" sheetId="3" r:id="rId2"/>
    <sheet name="ET Pricing Lot 2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" l="1"/>
  <c r="E25" i="5"/>
  <c r="D25" i="5"/>
  <c r="H4" i="1"/>
  <c r="F17" i="5"/>
  <c r="F19" i="5" s="1"/>
  <c r="E17" i="5"/>
  <c r="E19" i="5" s="1"/>
  <c r="D17" i="5"/>
  <c r="D19" i="5"/>
  <c r="C17" i="5"/>
  <c r="C19" i="5" s="1"/>
  <c r="F24" i="1"/>
  <c r="F23" i="1"/>
  <c r="F22" i="1"/>
  <c r="F21" i="1"/>
  <c r="F20" i="1"/>
  <c r="F19" i="1"/>
  <c r="F18" i="1"/>
  <c r="F17" i="1"/>
  <c r="F15" i="1"/>
  <c r="F14" i="1"/>
  <c r="F13" i="1"/>
  <c r="F12" i="1"/>
  <c r="F11" i="1"/>
  <c r="F10" i="1"/>
  <c r="F9" i="1"/>
  <c r="F8" i="1"/>
  <c r="F7" i="1"/>
  <c r="F6" i="1"/>
  <c r="F5" i="1"/>
  <c r="F4" i="1"/>
  <c r="J7" i="1"/>
  <c r="L24" i="1"/>
  <c r="J24" i="1"/>
  <c r="H24" i="1"/>
  <c r="L23" i="1"/>
  <c r="J23" i="1"/>
  <c r="H23" i="1"/>
  <c r="L22" i="1"/>
  <c r="J22" i="1"/>
  <c r="H22" i="1"/>
  <c r="L21" i="1"/>
  <c r="J21" i="1"/>
  <c r="H21" i="1"/>
  <c r="L20" i="1"/>
  <c r="J20" i="1"/>
  <c r="H20" i="1"/>
  <c r="L19" i="1"/>
  <c r="J19" i="1"/>
  <c r="H19" i="1"/>
  <c r="L18" i="1"/>
  <c r="J18" i="1"/>
  <c r="H18" i="1"/>
  <c r="L17" i="1"/>
  <c r="J17" i="1"/>
  <c r="H17" i="1"/>
  <c r="L15" i="1"/>
  <c r="J15" i="1"/>
  <c r="H15" i="1"/>
  <c r="L14" i="1"/>
  <c r="J14" i="1"/>
  <c r="H14" i="1"/>
  <c r="L13" i="1"/>
  <c r="J13" i="1"/>
  <c r="H13" i="1"/>
  <c r="L12" i="1"/>
  <c r="J12" i="1"/>
  <c r="H12" i="1"/>
  <c r="L11" i="1"/>
  <c r="J11" i="1"/>
  <c r="H11" i="1"/>
  <c r="L10" i="1"/>
  <c r="J10" i="1"/>
  <c r="H10" i="1"/>
  <c r="L9" i="1"/>
  <c r="J9" i="1"/>
  <c r="H9" i="1"/>
  <c r="L8" i="1"/>
  <c r="J8" i="1"/>
  <c r="H8" i="1"/>
  <c r="L7" i="1"/>
  <c r="H7" i="1"/>
  <c r="L6" i="1"/>
  <c r="J6" i="1"/>
  <c r="H6" i="1"/>
  <c r="L5" i="1"/>
  <c r="J5" i="1"/>
  <c r="H5" i="1"/>
  <c r="L4" i="1"/>
  <c r="J4" i="1"/>
  <c r="L27" i="1" l="1"/>
  <c r="F21" i="5" s="1"/>
  <c r="H27" i="1"/>
  <c r="D21" i="5" s="1"/>
  <c r="J27" i="1"/>
  <c r="E21" i="5" s="1"/>
  <c r="F27" i="1"/>
  <c r="C21" i="5" s="1"/>
  <c r="C25" i="5" s="1"/>
  <c r="C28" i="5" l="1"/>
</calcChain>
</file>

<file path=xl/sharedStrings.xml><?xml version="1.0" encoding="utf-8"?>
<sst xmlns="http://schemas.openxmlformats.org/spreadsheetml/2006/main" count="77" uniqueCount="48">
  <si>
    <t xml:space="preserve">The Collection, Storage, Marketing and Sale of Commercial Assets </t>
  </si>
  <si>
    <t>The quantities and values given throughout this Pricing Matrix are for evaluation purposes only, and are not predicted or guaranteed future contract volumes.</t>
  </si>
  <si>
    <t xml:space="preserve"> </t>
  </si>
  <si>
    <t>The annual estimated value of each Lot is shown below, and will be used to calculate the value of the Sales Return offered.</t>
  </si>
  <si>
    <t>All Prices are in Pounds Sterling (£)</t>
  </si>
  <si>
    <t>Estimated Annual Value:</t>
  </si>
  <si>
    <t>Year 1</t>
  </si>
  <si>
    <t>Year 2</t>
  </si>
  <si>
    <t>Year 3</t>
  </si>
  <si>
    <t>Year 4</t>
  </si>
  <si>
    <t xml:space="preserve">Sales Return Offered to the Authority </t>
  </si>
  <si>
    <t>Value of Sales Return (Estimated Annual Value x Sales Return Offered)</t>
  </si>
  <si>
    <t>SUMMARY</t>
  </si>
  <si>
    <t>TOTAL VALUE</t>
  </si>
  <si>
    <t xml:space="preserve">Percentage share of the Gross Selling Price of each Surplus Asset, in respect of all sales income  </t>
  </si>
  <si>
    <t>Paid to Authority (%)</t>
  </si>
  <si>
    <t>Sales of Commercial Assets - Lot 2 Miscellaneous Assets</t>
  </si>
  <si>
    <t>Estimated Quantity (Hours Per Year)</t>
  </si>
  <si>
    <t>YEAR 1 Price</t>
  </si>
  <si>
    <t>Value Year 1</t>
  </si>
  <si>
    <t>YEAR 2 Price</t>
  </si>
  <si>
    <t>Value Year 2</t>
  </si>
  <si>
    <t>YEAR 3 Price</t>
  </si>
  <si>
    <t>Value Year 3</t>
  </si>
  <si>
    <t>Year 4 Price</t>
  </si>
  <si>
    <t>Value Year 4</t>
  </si>
  <si>
    <t>Labourer - unskilled workman</t>
  </si>
  <si>
    <t>Per Hour</t>
  </si>
  <si>
    <t>Per Half Day (up to 4hrs)</t>
  </si>
  <si>
    <t>Per Day (up to 8 hrs)</t>
  </si>
  <si>
    <t>Skilled Trades Person - electrician, plumber, carpenter, crane driver etc.</t>
  </si>
  <si>
    <t>Supervisor/Foreman - individual in charge of group of workers.</t>
  </si>
  <si>
    <t>Project Manager - Responsible for the planning and execution of the project</t>
  </si>
  <si>
    <t>Estimated Miles Per Year</t>
  </si>
  <si>
    <t xml:space="preserve">Per Mile </t>
  </si>
  <si>
    <t>Charges for Demurrage</t>
  </si>
  <si>
    <t>TOTAL</t>
  </si>
  <si>
    <t>Luton Van with driver</t>
  </si>
  <si>
    <t>7.5 Tonne Lorry with driver</t>
  </si>
  <si>
    <t>26 Tonne Curtain Sided Lorry with driver</t>
  </si>
  <si>
    <t>44 Tonne Hiab Lorry with driver</t>
  </si>
  <si>
    <t>45 Foot Flat Bed Lorry with driver</t>
  </si>
  <si>
    <t>45 Foot Curtain Sided Lorry with drivr</t>
  </si>
  <si>
    <t>60 Tonne Low Loader with driver</t>
  </si>
  <si>
    <t>Tender Number 707973450 - Lot 2 - Miscellaneous Assets</t>
  </si>
  <si>
    <t>Lot 2:</t>
  </si>
  <si>
    <t xml:space="preserve">Pricing Matrix for Technical Experts, Transport and Labour - Lot 2 Miscellaneous Assets 					</t>
  </si>
  <si>
    <t xml:space="preserve">Extraordinary Tasks Pricing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</si>
</sst>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&quot;£&quot;#,##0"/>
    <numFmt numFmtId="166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9" fontId="0" fillId="0" borderId="4" xfId="2" applyFont="1" applyFill="1" applyBorder="1" applyAlignment="1">
      <alignment vertical="top"/>
    </xf>
    <xf numFmtId="44" fontId="4" fillId="0" borderId="1" xfId="1" applyFont="1" applyBorder="1" applyAlignment="1">
      <alignment horizont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1" fontId="2" fillId="0" borderId="0" xfId="0" applyNumberFormat="1" applyFont="1" applyAlignment="1">
      <alignment wrapText="1"/>
    </xf>
    <xf numFmtId="1" fontId="0" fillId="0" borderId="5" xfId="2" applyNumberFormat="1" applyFont="1" applyFill="1" applyBorder="1" applyAlignment="1">
      <alignment vertical="top"/>
    </xf>
    <xf numFmtId="1" fontId="0" fillId="0" borderId="0" xfId="0" applyNumberFormat="1"/>
    <xf numFmtId="0" fontId="6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/>
    <xf numFmtId="0" fontId="7" fillId="0" borderId="0" xfId="0" applyFont="1" applyAlignment="1">
      <alignment wrapText="1"/>
    </xf>
    <xf numFmtId="44" fontId="0" fillId="0" borderId="0" xfId="0" applyNumberFormat="1"/>
    <xf numFmtId="44" fontId="6" fillId="0" borderId="0" xfId="0" applyNumberFormat="1" applyFont="1"/>
    <xf numFmtId="1" fontId="2" fillId="0" borderId="5" xfId="2" applyNumberFormat="1" applyFont="1" applyFill="1" applyBorder="1" applyAlignment="1">
      <alignment vertical="top" wrapText="1"/>
    </xf>
    <xf numFmtId="165" fontId="7" fillId="0" borderId="0" xfId="0" applyNumberFormat="1" applyFont="1" applyAlignment="1">
      <alignment horizontal="left" wrapText="1"/>
    </xf>
    <xf numFmtId="10" fontId="6" fillId="0" borderId="0" xfId="0" applyNumberFormat="1" applyFont="1"/>
    <xf numFmtId="164" fontId="6" fillId="0" borderId="0" xfId="0" applyNumberFormat="1" applyFont="1"/>
    <xf numFmtId="166" fontId="3" fillId="0" borderId="4" xfId="3" applyNumberFormat="1" applyFont="1" applyBorder="1" applyAlignment="1">
      <alignment horizontal="center" wrapText="1"/>
    </xf>
    <xf numFmtId="0" fontId="7" fillId="0" borderId="0" xfId="0" applyFont="1" applyAlignment="1">
      <alignment horizontal="right" wrapText="1"/>
    </xf>
    <xf numFmtId="44" fontId="7" fillId="0" borderId="0" xfId="0" applyNumberFormat="1" applyFont="1"/>
    <xf numFmtId="8" fontId="10" fillId="0" borderId="1" xfId="0" applyNumberFormat="1" applyFont="1" applyFill="1" applyBorder="1" applyAlignment="1">
      <alignment wrapText="1"/>
    </xf>
    <xf numFmtId="8" fontId="10" fillId="0" borderId="7" xfId="0" applyNumberFormat="1" applyFont="1" applyFill="1" applyBorder="1" applyAlignment="1">
      <alignment wrapText="1"/>
    </xf>
    <xf numFmtId="0" fontId="2" fillId="0" borderId="3" xfId="0" applyFont="1" applyBorder="1" applyAlignment="1">
      <alignment vertical="top"/>
    </xf>
    <xf numFmtId="9" fontId="0" fillId="0" borderId="3" xfId="2" applyFont="1" applyFill="1" applyBorder="1" applyAlignment="1">
      <alignment vertical="top"/>
    </xf>
    <xf numFmtId="9" fontId="2" fillId="0" borderId="1" xfId="2" applyFont="1" applyBorder="1"/>
    <xf numFmtId="9" fontId="6" fillId="0" borderId="0" xfId="2" applyFont="1"/>
    <xf numFmtId="8" fontId="4" fillId="0" borderId="1" xfId="0" applyNumberFormat="1" applyFont="1" applyBorder="1" applyAlignment="1">
      <alignment wrapText="1"/>
    </xf>
    <xf numFmtId="8" fontId="4" fillId="0" borderId="7" xfId="0" applyNumberFormat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2" fillId="0" borderId="1" xfId="0" applyFont="1" applyBorder="1" applyAlignment="1"/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vertical="top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542EE-8EFE-449D-ACDA-94EF33296E3F}">
  <dimension ref="A2:F28"/>
  <sheetViews>
    <sheetView tabSelected="1" workbookViewId="0">
      <selection activeCell="E28" sqref="E28"/>
    </sheetView>
  </sheetViews>
  <sheetFormatPr defaultColWidth="9.1796875" defaultRowHeight="12.5" x14ac:dyDescent="0.25"/>
  <cols>
    <col min="1" max="1" width="15.7265625" style="14" customWidth="1"/>
    <col min="2" max="2" width="75.7265625" style="16" customWidth="1"/>
    <col min="3" max="3" width="14" style="14" bestFit="1" customWidth="1"/>
    <col min="4" max="4" width="14.1796875" style="14" bestFit="1" customWidth="1"/>
    <col min="5" max="6" width="14" style="14" bestFit="1" customWidth="1"/>
    <col min="7" max="16384" width="9.1796875" style="14"/>
  </cols>
  <sheetData>
    <row r="2" spans="1:6" ht="18" x14ac:dyDescent="0.4">
      <c r="B2" s="15" t="s">
        <v>44</v>
      </c>
    </row>
    <row r="3" spans="1:6" ht="18" x14ac:dyDescent="0.4">
      <c r="B3" s="19" t="s">
        <v>0</v>
      </c>
    </row>
    <row r="4" spans="1:6" ht="18" x14ac:dyDescent="0.4">
      <c r="B4" s="15"/>
    </row>
    <row r="5" spans="1:6" ht="45" customHeight="1" x14ac:dyDescent="0.35">
      <c r="B5" s="17" t="s">
        <v>1</v>
      </c>
    </row>
    <row r="8" spans="1:6" ht="31" x14ac:dyDescent="0.35">
      <c r="A8" s="14" t="s">
        <v>2</v>
      </c>
      <c r="B8" s="17" t="s">
        <v>3</v>
      </c>
    </row>
    <row r="10" spans="1:6" ht="14" x14ac:dyDescent="0.3">
      <c r="B10" s="18" t="s">
        <v>4</v>
      </c>
    </row>
    <row r="11" spans="1:6" x14ac:dyDescent="0.25">
      <c r="A11" s="14" t="s">
        <v>2</v>
      </c>
      <c r="B11" s="16" t="s">
        <v>2</v>
      </c>
    </row>
    <row r="13" spans="1:6" ht="13" x14ac:dyDescent="0.3">
      <c r="A13" s="14" t="s">
        <v>2</v>
      </c>
      <c r="B13" s="20" t="s">
        <v>5</v>
      </c>
    </row>
    <row r="14" spans="1:6" ht="13" x14ac:dyDescent="0.3">
      <c r="B14" s="20" t="s">
        <v>45</v>
      </c>
      <c r="C14" s="14" t="s">
        <v>6</v>
      </c>
      <c r="D14" s="14" t="s">
        <v>7</v>
      </c>
      <c r="E14" s="14" t="s">
        <v>8</v>
      </c>
      <c r="F14" s="14" t="s">
        <v>9</v>
      </c>
    </row>
    <row r="15" spans="1:6" ht="13" x14ac:dyDescent="0.3">
      <c r="B15" s="24">
        <v>3750000</v>
      </c>
    </row>
    <row r="16" spans="1:6" ht="13" x14ac:dyDescent="0.3">
      <c r="B16" s="24"/>
    </row>
    <row r="17" spans="2:6" x14ac:dyDescent="0.25">
      <c r="B17" s="16" t="s">
        <v>10</v>
      </c>
      <c r="C17" s="25">
        <f>'Percentage Share Lot 2'!D9</f>
        <v>0.6</v>
      </c>
      <c r="D17" s="25">
        <f>'Percentage Share Lot 2'!E9</f>
        <v>0</v>
      </c>
      <c r="E17" s="35">
        <f>'Percentage Share Lot 2'!F9</f>
        <v>0</v>
      </c>
      <c r="F17" s="35">
        <f>'Percentage Share Lot 2'!G9</f>
        <v>0</v>
      </c>
    </row>
    <row r="18" spans="2:6" x14ac:dyDescent="0.25">
      <c r="C18" s="25"/>
      <c r="D18" s="26"/>
    </row>
    <row r="19" spans="2:6" x14ac:dyDescent="0.25">
      <c r="B19" s="16" t="s">
        <v>11</v>
      </c>
      <c r="C19" s="22">
        <f>$B15*C17</f>
        <v>2250000</v>
      </c>
      <c r="D19" s="22">
        <f>$B15*D17</f>
        <v>0</v>
      </c>
      <c r="E19" s="22">
        <f>$B15*E17</f>
        <v>0</v>
      </c>
      <c r="F19" s="22">
        <f>$B15*F17</f>
        <v>0</v>
      </c>
    </row>
    <row r="21" spans="2:6" x14ac:dyDescent="0.25">
      <c r="B21" s="16" t="s">
        <v>47</v>
      </c>
      <c r="C21" s="22">
        <f>'ET Pricing Lot 2'!F27</f>
        <v>0</v>
      </c>
      <c r="D21" s="22">
        <f>'ET Pricing Lot 2'!H27</f>
        <v>0</v>
      </c>
      <c r="E21" s="22">
        <f>'ET Pricing Lot 2'!J27</f>
        <v>0</v>
      </c>
      <c r="F21" s="22">
        <f>'ET Pricing Lot 2'!L27</f>
        <v>0</v>
      </c>
    </row>
    <row r="24" spans="2:6" x14ac:dyDescent="0.25">
      <c r="C24" s="14" t="s">
        <v>2</v>
      </c>
    </row>
    <row r="25" spans="2:6" ht="13" x14ac:dyDescent="0.3">
      <c r="B25" s="28" t="s">
        <v>12</v>
      </c>
      <c r="C25" s="22">
        <f>SUM(C19:C21)</f>
        <v>2250000</v>
      </c>
      <c r="D25" s="22">
        <f t="shared" ref="D25:F25" si="0">SUM(D19:D21)</f>
        <v>0</v>
      </c>
      <c r="E25" s="22">
        <f t="shared" si="0"/>
        <v>0</v>
      </c>
      <c r="F25" s="22">
        <f t="shared" si="0"/>
        <v>0</v>
      </c>
    </row>
    <row r="28" spans="2:6" ht="13" x14ac:dyDescent="0.3">
      <c r="B28" s="28" t="s">
        <v>13</v>
      </c>
      <c r="C28" s="29">
        <f>C25+D25+E25+F25</f>
        <v>2250000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02F9-7CC4-4420-B6C7-5FB59086DA22}">
  <dimension ref="A1:G9"/>
  <sheetViews>
    <sheetView workbookViewId="0">
      <selection activeCell="E12" sqref="E12"/>
    </sheetView>
  </sheetViews>
  <sheetFormatPr defaultRowHeight="14.5" x14ac:dyDescent="0.35"/>
  <sheetData>
    <row r="1" spans="1:7" x14ac:dyDescent="0.35">
      <c r="A1" s="40" t="s">
        <v>16</v>
      </c>
      <c r="B1" s="41"/>
      <c r="C1" s="41"/>
      <c r="D1" s="41"/>
      <c r="E1" s="41"/>
      <c r="F1" s="41"/>
      <c r="G1" s="41"/>
    </row>
    <row r="3" spans="1:7" x14ac:dyDescent="0.35">
      <c r="A3" s="42" t="s">
        <v>14</v>
      </c>
      <c r="B3" s="42"/>
      <c r="C3" s="42"/>
      <c r="D3" s="1"/>
      <c r="E3" s="1"/>
      <c r="F3" s="1"/>
      <c r="G3" s="1"/>
    </row>
    <row r="4" spans="1:7" x14ac:dyDescent="0.35">
      <c r="A4" s="42"/>
      <c r="B4" s="42"/>
      <c r="C4" s="42"/>
      <c r="D4" s="1"/>
      <c r="E4" s="1"/>
      <c r="F4" s="1"/>
      <c r="G4" s="1"/>
    </row>
    <row r="5" spans="1:7" x14ac:dyDescent="0.35">
      <c r="A5" s="42"/>
      <c r="B5" s="42"/>
      <c r="C5" s="42"/>
      <c r="D5" s="1"/>
      <c r="E5" s="1"/>
      <c r="F5" s="1"/>
      <c r="G5" s="1"/>
    </row>
    <row r="6" spans="1:7" x14ac:dyDescent="0.35">
      <c r="A6" s="42"/>
      <c r="B6" s="42"/>
      <c r="C6" s="42"/>
      <c r="D6" s="1"/>
      <c r="E6" s="1"/>
      <c r="F6" s="1"/>
      <c r="G6" s="1"/>
    </row>
    <row r="7" spans="1:7" x14ac:dyDescent="0.35">
      <c r="A7" s="43"/>
      <c r="B7" s="44"/>
      <c r="C7" s="45"/>
      <c r="D7" s="10" t="s">
        <v>6</v>
      </c>
      <c r="E7" s="10" t="s">
        <v>7</v>
      </c>
      <c r="F7" s="10" t="s">
        <v>8</v>
      </c>
      <c r="G7" s="10" t="s">
        <v>9</v>
      </c>
    </row>
    <row r="8" spans="1:7" x14ac:dyDescent="0.35">
      <c r="A8" s="43"/>
      <c r="B8" s="44"/>
      <c r="C8" s="45"/>
      <c r="D8" s="10"/>
      <c r="E8" s="10"/>
      <c r="F8" s="10"/>
      <c r="G8" s="10"/>
    </row>
    <row r="9" spans="1:7" x14ac:dyDescent="0.35">
      <c r="A9" s="39" t="s">
        <v>15</v>
      </c>
      <c r="B9" s="39"/>
      <c r="C9" s="39"/>
      <c r="D9" s="34">
        <v>0.6</v>
      </c>
      <c r="E9" s="34">
        <v>0</v>
      </c>
      <c r="F9" s="34">
        <v>0</v>
      </c>
      <c r="G9" s="34">
        <v>0</v>
      </c>
    </row>
  </sheetData>
  <mergeCells count="5">
    <mergeCell ref="A9:C9"/>
    <mergeCell ref="A1:G1"/>
    <mergeCell ref="A3:C6"/>
    <mergeCell ref="A7:C7"/>
    <mergeCell ref="A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9714C-A091-4B8D-9594-37296CF2851F}">
  <dimension ref="A1:L27"/>
  <sheetViews>
    <sheetView zoomScaleNormal="100" workbookViewId="0">
      <selection activeCell="E4" sqref="E4:E24"/>
    </sheetView>
  </sheetViews>
  <sheetFormatPr defaultRowHeight="14.5" x14ac:dyDescent="0.35"/>
  <cols>
    <col min="2" max="2" width="37.7265625" customWidth="1"/>
    <col min="3" max="3" width="22.7265625" customWidth="1"/>
    <col min="4" max="4" width="9.81640625" customWidth="1"/>
    <col min="6" max="6" width="14.7265625" bestFit="1" customWidth="1"/>
    <col min="8" max="8" width="14.26953125" bestFit="1" customWidth="1"/>
    <col min="10" max="10" width="14.26953125" bestFit="1" customWidth="1"/>
    <col min="12" max="12" width="14.26953125" bestFit="1" customWidth="1"/>
  </cols>
  <sheetData>
    <row r="1" spans="1:12" ht="14.5" customHeight="1" x14ac:dyDescent="0.35">
      <c r="A1" s="52" t="s">
        <v>46</v>
      </c>
      <c r="B1" s="52"/>
      <c r="C1" s="52"/>
      <c r="D1" s="52"/>
      <c r="E1" s="52"/>
      <c r="F1" s="52"/>
      <c r="G1" s="52"/>
      <c r="H1" s="9"/>
      <c r="I1" s="9"/>
    </row>
    <row r="2" spans="1:12" x14ac:dyDescent="0.35">
      <c r="A2" s="52"/>
      <c r="B2" s="52"/>
      <c r="C2" s="52"/>
      <c r="D2" s="52"/>
      <c r="E2" s="52"/>
      <c r="F2" s="52"/>
      <c r="G2" s="52"/>
      <c r="H2" s="9"/>
      <c r="I2" s="9"/>
    </row>
    <row r="3" spans="1:12" ht="45" customHeight="1" x14ac:dyDescent="0.35">
      <c r="A3" s="53" t="s">
        <v>2</v>
      </c>
      <c r="B3" s="53"/>
      <c r="C3" s="53"/>
      <c r="D3" s="11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8" t="s">
        <v>24</v>
      </c>
      <c r="L3" s="2" t="s">
        <v>25</v>
      </c>
    </row>
    <row r="4" spans="1:12" ht="15" customHeight="1" x14ac:dyDescent="0.35">
      <c r="A4" s="49">
        <v>1</v>
      </c>
      <c r="B4" s="46" t="s">
        <v>26</v>
      </c>
      <c r="C4" s="33" t="s">
        <v>27</v>
      </c>
      <c r="D4" s="12">
        <v>3200</v>
      </c>
      <c r="E4" s="36"/>
      <c r="F4" s="4">
        <f t="shared" ref="F4:F24" si="0">$D4*E4</f>
        <v>0</v>
      </c>
      <c r="G4" s="30"/>
      <c r="H4" s="4">
        <f>$D4*G4</f>
        <v>0</v>
      </c>
      <c r="I4" s="30"/>
      <c r="J4" s="4">
        <f t="shared" ref="J4:J19" si="1">$D4*I4</f>
        <v>0</v>
      </c>
      <c r="K4" s="30"/>
      <c r="L4" s="4">
        <f>$D4*K4</f>
        <v>0</v>
      </c>
    </row>
    <row r="5" spans="1:12" x14ac:dyDescent="0.35">
      <c r="A5" s="50"/>
      <c r="B5" s="47"/>
      <c r="C5" s="33" t="s">
        <v>28</v>
      </c>
      <c r="D5" s="12">
        <v>6400</v>
      </c>
      <c r="E5" s="37"/>
      <c r="F5" s="4">
        <f t="shared" si="0"/>
        <v>0</v>
      </c>
      <c r="G5" s="31"/>
      <c r="H5" s="4">
        <f t="shared" ref="H5:H19" si="2">$D5*G5</f>
        <v>0</v>
      </c>
      <c r="I5" s="31"/>
      <c r="J5" s="4">
        <f t="shared" si="1"/>
        <v>0</v>
      </c>
      <c r="K5" s="31"/>
      <c r="L5" s="4">
        <f t="shared" ref="L5:L24" si="3">$D5*K5</f>
        <v>0</v>
      </c>
    </row>
    <row r="6" spans="1:12" x14ac:dyDescent="0.35">
      <c r="A6" s="51"/>
      <c r="B6" s="48"/>
      <c r="C6" s="33" t="s">
        <v>29</v>
      </c>
      <c r="D6" s="12">
        <v>400</v>
      </c>
      <c r="E6" s="37"/>
      <c r="F6" s="4">
        <f t="shared" si="0"/>
        <v>0</v>
      </c>
      <c r="G6" s="31"/>
      <c r="H6" s="4">
        <f t="shared" si="2"/>
        <v>0</v>
      </c>
      <c r="I6" s="31"/>
      <c r="J6" s="4">
        <f t="shared" si="1"/>
        <v>0</v>
      </c>
      <c r="K6" s="31"/>
      <c r="L6" s="4">
        <f t="shared" si="3"/>
        <v>0</v>
      </c>
    </row>
    <row r="7" spans="1:12" ht="15" customHeight="1" x14ac:dyDescent="0.35">
      <c r="A7" s="49">
        <v>2</v>
      </c>
      <c r="B7" s="46" t="s">
        <v>30</v>
      </c>
      <c r="C7" s="33" t="s">
        <v>27</v>
      </c>
      <c r="D7" s="12">
        <v>288</v>
      </c>
      <c r="E7" s="37"/>
      <c r="F7" s="4">
        <f t="shared" si="0"/>
        <v>0</v>
      </c>
      <c r="G7" s="31"/>
      <c r="H7" s="4">
        <f t="shared" si="2"/>
        <v>0</v>
      </c>
      <c r="I7" s="31"/>
      <c r="J7" s="4">
        <f>$D7*I7</f>
        <v>0</v>
      </c>
      <c r="K7" s="31"/>
      <c r="L7" s="4">
        <f t="shared" si="3"/>
        <v>0</v>
      </c>
    </row>
    <row r="8" spans="1:12" x14ac:dyDescent="0.35">
      <c r="A8" s="50"/>
      <c r="B8" s="47"/>
      <c r="C8" s="33" t="s">
        <v>28</v>
      </c>
      <c r="D8" s="12">
        <v>576</v>
      </c>
      <c r="E8" s="37"/>
      <c r="F8" s="4">
        <f t="shared" si="0"/>
        <v>0</v>
      </c>
      <c r="G8" s="31"/>
      <c r="H8" s="4">
        <f t="shared" si="2"/>
        <v>0</v>
      </c>
      <c r="I8" s="31"/>
      <c r="J8" s="4">
        <f t="shared" si="1"/>
        <v>0</v>
      </c>
      <c r="K8" s="31"/>
      <c r="L8" s="4">
        <f t="shared" si="3"/>
        <v>0</v>
      </c>
    </row>
    <row r="9" spans="1:12" x14ac:dyDescent="0.35">
      <c r="A9" s="51"/>
      <c r="B9" s="48"/>
      <c r="C9" s="33" t="s">
        <v>29</v>
      </c>
      <c r="D9" s="12">
        <v>36</v>
      </c>
      <c r="E9" s="37"/>
      <c r="F9" s="4">
        <f t="shared" si="0"/>
        <v>0</v>
      </c>
      <c r="G9" s="31"/>
      <c r="H9" s="4">
        <f t="shared" si="2"/>
        <v>0</v>
      </c>
      <c r="I9" s="31"/>
      <c r="J9" s="4">
        <f t="shared" si="1"/>
        <v>0</v>
      </c>
      <c r="K9" s="31"/>
      <c r="L9" s="4">
        <f t="shared" si="3"/>
        <v>0</v>
      </c>
    </row>
    <row r="10" spans="1:12" ht="15" customHeight="1" x14ac:dyDescent="0.35">
      <c r="A10" s="49">
        <v>3</v>
      </c>
      <c r="B10" s="46" t="s">
        <v>31</v>
      </c>
      <c r="C10" s="33" t="s">
        <v>27</v>
      </c>
      <c r="D10" s="12">
        <v>800</v>
      </c>
      <c r="E10" s="37"/>
      <c r="F10" s="4">
        <f t="shared" si="0"/>
        <v>0</v>
      </c>
      <c r="G10" s="31"/>
      <c r="H10" s="4">
        <f t="shared" si="2"/>
        <v>0</v>
      </c>
      <c r="I10" s="31"/>
      <c r="J10" s="4">
        <f t="shared" si="1"/>
        <v>0</v>
      </c>
      <c r="K10" s="31"/>
      <c r="L10" s="4">
        <f t="shared" si="3"/>
        <v>0</v>
      </c>
    </row>
    <row r="11" spans="1:12" x14ac:dyDescent="0.35">
      <c r="A11" s="50"/>
      <c r="B11" s="47"/>
      <c r="C11" s="33" t="s">
        <v>28</v>
      </c>
      <c r="D11" s="12">
        <v>1600</v>
      </c>
      <c r="E11" s="37"/>
      <c r="F11" s="4">
        <f t="shared" si="0"/>
        <v>0</v>
      </c>
      <c r="G11" s="31"/>
      <c r="H11" s="4">
        <f t="shared" si="2"/>
        <v>0</v>
      </c>
      <c r="I11" s="31"/>
      <c r="J11" s="4">
        <f t="shared" si="1"/>
        <v>0</v>
      </c>
      <c r="K11" s="31"/>
      <c r="L11" s="4">
        <f t="shared" si="3"/>
        <v>0</v>
      </c>
    </row>
    <row r="12" spans="1:12" x14ac:dyDescent="0.35">
      <c r="A12" s="51"/>
      <c r="B12" s="48"/>
      <c r="C12" s="33" t="s">
        <v>29</v>
      </c>
      <c r="D12" s="12">
        <v>100</v>
      </c>
      <c r="E12" s="37"/>
      <c r="F12" s="4">
        <f t="shared" si="0"/>
        <v>0</v>
      </c>
      <c r="G12" s="31"/>
      <c r="H12" s="4">
        <f t="shared" si="2"/>
        <v>0</v>
      </c>
      <c r="I12" s="31"/>
      <c r="J12" s="4">
        <f t="shared" si="1"/>
        <v>0</v>
      </c>
      <c r="K12" s="31"/>
      <c r="L12" s="4">
        <f t="shared" si="3"/>
        <v>0</v>
      </c>
    </row>
    <row r="13" spans="1:12" ht="15" customHeight="1" x14ac:dyDescent="0.35">
      <c r="A13" s="49">
        <v>4</v>
      </c>
      <c r="B13" s="46" t="s">
        <v>32</v>
      </c>
      <c r="C13" s="33" t="s">
        <v>27</v>
      </c>
      <c r="D13" s="12">
        <v>10</v>
      </c>
      <c r="E13" s="37"/>
      <c r="F13" s="4">
        <f>$D13*E13</f>
        <v>0</v>
      </c>
      <c r="G13" s="31"/>
      <c r="H13" s="4">
        <f t="shared" si="2"/>
        <v>0</v>
      </c>
      <c r="I13" s="31"/>
      <c r="J13" s="4">
        <f t="shared" si="1"/>
        <v>0</v>
      </c>
      <c r="K13" s="31"/>
      <c r="L13" s="4">
        <f t="shared" si="3"/>
        <v>0</v>
      </c>
    </row>
    <row r="14" spans="1:12" x14ac:dyDescent="0.35">
      <c r="A14" s="50"/>
      <c r="B14" s="47"/>
      <c r="C14" s="33" t="s">
        <v>28</v>
      </c>
      <c r="D14" s="12">
        <v>10</v>
      </c>
      <c r="E14" s="37"/>
      <c r="F14" s="4">
        <f t="shared" si="0"/>
        <v>0</v>
      </c>
      <c r="G14" s="31"/>
      <c r="H14" s="4">
        <f t="shared" si="2"/>
        <v>0</v>
      </c>
      <c r="I14" s="31"/>
      <c r="J14" s="4">
        <f t="shared" si="1"/>
        <v>0</v>
      </c>
      <c r="K14" s="31"/>
      <c r="L14" s="4">
        <f t="shared" si="3"/>
        <v>0</v>
      </c>
    </row>
    <row r="15" spans="1:12" x14ac:dyDescent="0.35">
      <c r="A15" s="51"/>
      <c r="B15" s="48"/>
      <c r="C15" s="33" t="s">
        <v>29</v>
      </c>
      <c r="D15" s="12">
        <v>10</v>
      </c>
      <c r="E15" s="37"/>
      <c r="F15" s="4">
        <f t="shared" si="0"/>
        <v>0</v>
      </c>
      <c r="G15" s="31"/>
      <c r="H15" s="4">
        <f t="shared" si="2"/>
        <v>0</v>
      </c>
      <c r="I15" s="31"/>
      <c r="J15" s="4">
        <f t="shared" si="1"/>
        <v>0</v>
      </c>
      <c r="K15" s="31"/>
      <c r="L15" s="4">
        <f t="shared" si="3"/>
        <v>0</v>
      </c>
    </row>
    <row r="16" spans="1:12" ht="43.5" x14ac:dyDescent="0.35">
      <c r="A16" s="6"/>
      <c r="B16" s="5"/>
      <c r="C16" s="3"/>
      <c r="D16" s="23" t="s">
        <v>33</v>
      </c>
      <c r="E16" s="38"/>
      <c r="F16" s="4" t="s">
        <v>2</v>
      </c>
      <c r="G16" s="27"/>
      <c r="H16" s="4" t="s">
        <v>2</v>
      </c>
      <c r="I16" s="27"/>
      <c r="J16" s="4" t="s">
        <v>2</v>
      </c>
      <c r="K16" s="27"/>
      <c r="L16" s="4" t="s">
        <v>2</v>
      </c>
    </row>
    <row r="17" spans="1:12" x14ac:dyDescent="0.35">
      <c r="A17" s="7">
        <v>5</v>
      </c>
      <c r="B17" s="32" t="s">
        <v>37</v>
      </c>
      <c r="C17" s="33" t="s">
        <v>34</v>
      </c>
      <c r="D17" s="12">
        <v>12000</v>
      </c>
      <c r="E17" s="36"/>
      <c r="F17" s="4">
        <f t="shared" si="0"/>
        <v>0</v>
      </c>
      <c r="G17" s="30"/>
      <c r="H17" s="4">
        <f t="shared" si="2"/>
        <v>0</v>
      </c>
      <c r="I17" s="30"/>
      <c r="J17" s="4">
        <f t="shared" si="1"/>
        <v>0</v>
      </c>
      <c r="K17" s="30"/>
      <c r="L17" s="4">
        <f t="shared" si="3"/>
        <v>0</v>
      </c>
    </row>
    <row r="18" spans="1:12" x14ac:dyDescent="0.35">
      <c r="A18" s="7">
        <v>6</v>
      </c>
      <c r="B18" s="32" t="s">
        <v>38</v>
      </c>
      <c r="C18" s="33" t="s">
        <v>34</v>
      </c>
      <c r="D18" s="12">
        <v>15000</v>
      </c>
      <c r="E18" s="37"/>
      <c r="F18" s="4">
        <f t="shared" si="0"/>
        <v>0</v>
      </c>
      <c r="G18" s="31"/>
      <c r="H18" s="4">
        <f t="shared" si="2"/>
        <v>0</v>
      </c>
      <c r="I18" s="31"/>
      <c r="J18" s="4">
        <f t="shared" si="1"/>
        <v>0</v>
      </c>
      <c r="K18" s="31"/>
      <c r="L18" s="4">
        <f t="shared" si="3"/>
        <v>0</v>
      </c>
    </row>
    <row r="19" spans="1:12" x14ac:dyDescent="0.35">
      <c r="A19" s="7">
        <v>7</v>
      </c>
      <c r="B19" s="32" t="s">
        <v>39</v>
      </c>
      <c r="C19" s="33" t="s">
        <v>34</v>
      </c>
      <c r="D19" s="12">
        <v>20000</v>
      </c>
      <c r="E19" s="37"/>
      <c r="F19" s="4">
        <f t="shared" si="0"/>
        <v>0</v>
      </c>
      <c r="G19" s="31"/>
      <c r="H19" s="4">
        <f t="shared" si="2"/>
        <v>0</v>
      </c>
      <c r="I19" s="31"/>
      <c r="J19" s="4">
        <f t="shared" si="1"/>
        <v>0</v>
      </c>
      <c r="K19" s="31"/>
      <c r="L19" s="4">
        <f t="shared" si="3"/>
        <v>0</v>
      </c>
    </row>
    <row r="20" spans="1:12" x14ac:dyDescent="0.35">
      <c r="A20" s="7">
        <v>8</v>
      </c>
      <c r="B20" s="32" t="s">
        <v>40</v>
      </c>
      <c r="C20" s="33" t="s">
        <v>34</v>
      </c>
      <c r="D20" s="12">
        <v>10000</v>
      </c>
      <c r="E20" s="37"/>
      <c r="F20" s="4">
        <f t="shared" si="0"/>
        <v>0</v>
      </c>
      <c r="G20" s="31"/>
      <c r="H20" s="4">
        <f t="shared" ref="H20:H24" si="4">$D20*G20</f>
        <v>0</v>
      </c>
      <c r="I20" s="31"/>
      <c r="J20" s="4">
        <f t="shared" ref="J20:J24" si="5">$D20*I20</f>
        <v>0</v>
      </c>
      <c r="K20" s="31"/>
      <c r="L20" s="4">
        <f t="shared" si="3"/>
        <v>0</v>
      </c>
    </row>
    <row r="21" spans="1:12" x14ac:dyDescent="0.35">
      <c r="A21" s="7">
        <v>9</v>
      </c>
      <c r="B21" s="32" t="s">
        <v>41</v>
      </c>
      <c r="C21" s="33" t="s">
        <v>34</v>
      </c>
      <c r="D21" s="12">
        <v>4000</v>
      </c>
      <c r="E21" s="37"/>
      <c r="F21" s="4">
        <f t="shared" si="0"/>
        <v>0</v>
      </c>
      <c r="G21" s="31"/>
      <c r="H21" s="4">
        <f t="shared" si="4"/>
        <v>0</v>
      </c>
      <c r="I21" s="31"/>
      <c r="J21" s="4">
        <f t="shared" si="5"/>
        <v>0</v>
      </c>
      <c r="K21" s="31"/>
      <c r="L21" s="4">
        <f t="shared" si="3"/>
        <v>0</v>
      </c>
    </row>
    <row r="22" spans="1:12" x14ac:dyDescent="0.35">
      <c r="A22" s="7">
        <v>10</v>
      </c>
      <c r="B22" s="32" t="s">
        <v>42</v>
      </c>
      <c r="C22" s="33" t="s">
        <v>34</v>
      </c>
      <c r="D22" s="12">
        <v>4000</v>
      </c>
      <c r="E22" s="37"/>
      <c r="F22" s="4">
        <f t="shared" si="0"/>
        <v>0</v>
      </c>
      <c r="G22" s="31"/>
      <c r="H22" s="4">
        <f t="shared" si="4"/>
        <v>0</v>
      </c>
      <c r="I22" s="31"/>
      <c r="J22" s="4">
        <f t="shared" si="5"/>
        <v>0</v>
      </c>
      <c r="K22" s="31"/>
      <c r="L22" s="4">
        <f t="shared" si="3"/>
        <v>0</v>
      </c>
    </row>
    <row r="23" spans="1:12" x14ac:dyDescent="0.35">
      <c r="A23" s="7">
        <v>11</v>
      </c>
      <c r="B23" s="32" t="s">
        <v>43</v>
      </c>
      <c r="C23" s="33" t="s">
        <v>34</v>
      </c>
      <c r="D23" s="12">
        <v>4000</v>
      </c>
      <c r="E23" s="37"/>
      <c r="F23" s="4">
        <f t="shared" si="0"/>
        <v>0</v>
      </c>
      <c r="G23" s="31"/>
      <c r="H23" s="4">
        <f t="shared" si="4"/>
        <v>0</v>
      </c>
      <c r="I23" s="31"/>
      <c r="J23" s="4">
        <f t="shared" si="5"/>
        <v>0</v>
      </c>
      <c r="K23" s="31"/>
      <c r="L23" s="4">
        <f t="shared" si="3"/>
        <v>0</v>
      </c>
    </row>
    <row r="24" spans="1:12" x14ac:dyDescent="0.35">
      <c r="A24" s="7">
        <v>12</v>
      </c>
      <c r="B24" s="32" t="s">
        <v>35</v>
      </c>
      <c r="C24" s="33" t="s">
        <v>27</v>
      </c>
      <c r="D24" s="12">
        <v>100</v>
      </c>
      <c r="E24" s="37"/>
      <c r="F24" s="4">
        <f t="shared" si="0"/>
        <v>0</v>
      </c>
      <c r="G24" s="31"/>
      <c r="H24" s="4">
        <f t="shared" si="4"/>
        <v>0</v>
      </c>
      <c r="I24" s="31"/>
      <c r="J24" s="4">
        <f t="shared" si="5"/>
        <v>0</v>
      </c>
      <c r="K24" s="31"/>
      <c r="L24" s="4">
        <f t="shared" si="3"/>
        <v>0</v>
      </c>
    </row>
    <row r="26" spans="1:12" x14ac:dyDescent="0.35">
      <c r="F26" s="1"/>
    </row>
    <row r="27" spans="1:12" x14ac:dyDescent="0.35">
      <c r="D27" s="13" t="s">
        <v>36</v>
      </c>
      <c r="F27" s="21">
        <f>SUM(F4:F26)</f>
        <v>0</v>
      </c>
      <c r="H27" s="21">
        <f>SUM(H4:H26)</f>
        <v>0</v>
      </c>
      <c r="J27" s="21">
        <f>SUM(J4:J26)</f>
        <v>0</v>
      </c>
      <c r="L27" s="21">
        <f>SUM(L4:L26)</f>
        <v>0</v>
      </c>
    </row>
  </sheetData>
  <mergeCells count="10">
    <mergeCell ref="B10:B12"/>
    <mergeCell ref="B13:B15"/>
    <mergeCell ref="A10:A12"/>
    <mergeCell ref="A13:A15"/>
    <mergeCell ref="A1:G2"/>
    <mergeCell ref="A7:A9"/>
    <mergeCell ref="A4:A6"/>
    <mergeCell ref="A3:C3"/>
    <mergeCell ref="B4:B6"/>
    <mergeCell ref="B7:B9"/>
  </mergeCells>
  <pageMargins left="0.7" right="0.7" top="0.75" bottom="0.75" header="0.3" footer="0.3"/>
  <pageSetup paperSize="9" orientation="portrait" r:id="rId1"/>
  <headerFooter>
    <oddHeader>&amp;C&amp;"Arial,Regular"&amp;12&amp;K000000 OFFICIAL-SENSITIVE COMMERCIAL&amp;1#
&amp;RAppendix 1 to
Schedule of Requirements</oddHeader>
    <oddFooter>&amp;C_x000D_&amp;1#&amp;"Arial"&amp;12&amp;K000000 OFFICIAL-SENSITIVE COMMERCIAL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b463de-7716-4e71-b340-33240f66d3e7">
      <Terms xmlns="http://schemas.microsoft.com/office/infopath/2007/PartnerControls"/>
    </lcf76f155ced4ddcb4097134ff3c332f>
    <TaxCatchAll xmlns="04738c6d-ecc8-46f1-821f-82e308eab3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9FA2DD4CE334B9E6C4E322FDA7E62" ma:contentTypeVersion="14" ma:contentTypeDescription="Create a new document." ma:contentTypeScope="" ma:versionID="855e14d58e669b4662068af21933d68c">
  <xsd:schema xmlns:xsd="http://www.w3.org/2001/XMLSchema" xmlns:xs="http://www.w3.org/2001/XMLSchema" xmlns:p="http://schemas.microsoft.com/office/2006/metadata/properties" xmlns:ns2="f3b463de-7716-4e71-b340-33240f66d3e7" xmlns:ns3="04738c6d-ecc8-46f1-821f-82e308eab3d9" targetNamespace="http://schemas.microsoft.com/office/2006/metadata/properties" ma:root="true" ma:fieldsID="b249e2e51f05907aeb36d512e910795c" ns2:_="" ns3:_="">
    <xsd:import namespace="f3b463de-7716-4e71-b340-33240f66d3e7"/>
    <xsd:import namespace="04738c6d-ecc8-46f1-821f-82e308eab3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463de-7716-4e71-b340-33240f66d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9ff0b8c-5d72-4038-b2cd-f57bf310c6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7a8603b-1166-47ec-b28e-7f20f41e65ef}" ma:internalName="TaxCatchAll" ma:showField="CatchAllData" ma:web="8b55807f-42a4-4f48-bb5b-28ed4bc3af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126091-2974-4DB1-8A6A-3443F59344EA}">
  <ds:schemaRefs>
    <ds:schemaRef ds:uri="http://schemas.microsoft.com/office/2006/metadata/properties"/>
    <ds:schemaRef ds:uri="http://schemas.microsoft.com/office/infopath/2007/PartnerControls"/>
    <ds:schemaRef ds:uri="f3b463de-7716-4e71-b340-33240f66d3e7"/>
    <ds:schemaRef ds:uri="04738c6d-ecc8-46f1-821f-82e308eab3d9"/>
  </ds:schemaRefs>
</ds:datastoreItem>
</file>

<file path=customXml/itemProps2.xml><?xml version="1.0" encoding="utf-8"?>
<ds:datastoreItem xmlns:ds="http://schemas.openxmlformats.org/officeDocument/2006/customXml" ds:itemID="{7999C155-B9EE-4EE8-816B-448F786EBD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D44D93-F66E-43E4-B50A-C573285AE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b463de-7716-4e71-b340-33240f66d3e7"/>
    <ds:schemaRef ds:uri="04738c6d-ecc8-46f1-821f-82e308eab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Sheet</vt:lpstr>
      <vt:lpstr>Percentage Share Lot 2</vt:lpstr>
      <vt:lpstr>ET Pricing 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Watson</dc:creator>
  <cp:keywords/>
  <dc:description/>
  <cp:lastModifiedBy>Frost, Chris Mr (DES LSOC-DESA-Comrcl Disposal-Ld)</cp:lastModifiedBy>
  <cp:revision/>
  <dcterms:created xsi:type="dcterms:W3CDTF">2022-09-05T14:19:22Z</dcterms:created>
  <dcterms:modified xsi:type="dcterms:W3CDTF">2023-10-02T13:12:26Z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2022-10-07T08:17:44Z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d933252a-27b2-470a-a142-4f2ae3c7b52c</vt:lpwstr>
  </property>
  <property fmtid="{D5CDD505-2E9C-101B-9397-08002B2CF9AE}" pid="8" name="MSIP_Label_5e992740-1f89-4ed6-b51b-95a6d0136ac8_ContentBits">
    <vt:lpwstr>3</vt:lpwstr>
  </property>
  <property fmtid="{D5CDD505-2E9C-101B-9397-08002B2CF9AE}" pid="9" name="ContentTypeId">
    <vt:lpwstr>0x010100ECF9FA2DD4CE334B9E6C4E322FDA7E62</vt:lpwstr>
  </property>
  <property fmtid="{D5CDD505-2E9C-101B-9397-08002B2CF9AE}" pid="10" name="MediaServiceImageTags">
    <vt:lpwstr/>
  </property>
</Properties>
</file>